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ctestlab.sharepoint.com/sites/OTAGeneral/Shared Documents/Projects/3GPP Rel 18/Rel19/==LAD_Excel_To_Upload/"/>
    </mc:Choice>
  </mc:AlternateContent>
  <xr:revisionPtr revIDLastSave="7" documentId="13_ncr:1_{9C3F8EB3-7F13-4E70-895C-9DFE3726A69F}" xr6:coauthVersionLast="47" xr6:coauthVersionMax="47" xr10:uidLastSave="{FE17B1D8-D368-4F61-A30A-39220F07C010}"/>
  <bookViews>
    <workbookView xWindow="57492" yWindow="-108" windowWidth="29016" windowHeight="15816" xr2:uid="{00000000-000D-0000-FFFF-FFFF00000000}"/>
  </bookViews>
  <sheets>
    <sheet name="Cover Sheet" sheetId="3" r:id="rId1"/>
    <sheet name="General Info" sheetId="1" r:id="rId2"/>
    <sheet name="2Tx AC results (talk mode)" sheetId="10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8" i="1" l="1"/>
  <c r="D28" i="1"/>
  <c r="H5" i="10" l="1"/>
  <c r="Q5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<sst xmlns="http://schemas.openxmlformats.org/spreadsheetml/2006/main" count="101" uniqueCount="86">
  <si>
    <t>Tdoc number:</t>
  </si>
  <si>
    <t>Agenda item:</t>
  </si>
  <si>
    <t>7.14.4.1</t>
  </si>
  <si>
    <t>Source:</t>
  </si>
  <si>
    <t>Title:</t>
  </si>
  <si>
    <t>Measurement results for Rel-19 TRP TRS 2Tx AC lab alignment activity</t>
  </si>
  <si>
    <t>Document for:</t>
  </si>
  <si>
    <t>Approval</t>
  </si>
  <si>
    <t>Abstract:</t>
  </si>
  <si>
    <t>This is a measurement results from TBA for Rel-19 2Tx non-coherent UL-MIMO TRP TRS lab alignment activity.</t>
    <phoneticPr fontId="2" type="noConversion"/>
  </si>
  <si>
    <t>Conclusion:</t>
  </si>
  <si>
    <t>The measurement results submitted in this paper should be considered for Rel-19 2Tx lab alignment data analysis.</t>
  </si>
  <si>
    <t>Band for Rel-19 FR1 2Tx AC lab alignment</t>
  </si>
  <si>
    <t>Band #</t>
  </si>
  <si>
    <t>n41</t>
  </si>
  <si>
    <t>Bandwidth</t>
  </si>
  <si>
    <t>100 MHz CBW;</t>
  </si>
  <si>
    <t>SCS</t>
  </si>
  <si>
    <t>30 kHz SCS;</t>
  </si>
  <si>
    <t>Test Methodology</t>
  </si>
  <si>
    <t>Test system</t>
  </si>
  <si>
    <t>Anechoic Chamber system</t>
  </si>
  <si>
    <t>Test Plan</t>
  </si>
  <si>
    <t>3GPP TR 38.870 v18.3.0</t>
  </si>
  <si>
    <t>LAD  information (new LADs support non-coherent UL MIMO TPMI index2)</t>
  </si>
  <si>
    <t xml:space="preserve">UE Type </t>
  </si>
  <si>
    <t>Smartphone</t>
  </si>
  <si>
    <t>Power Class</t>
  </si>
  <si>
    <t>PC2</t>
  </si>
  <si>
    <t xml:space="preserve">UE size </t>
  </si>
  <si>
    <t xml:space="preserve">Size 1 (width &gt;72mm and ≤92mm) </t>
  </si>
  <si>
    <t>Operation Mode</t>
  </si>
  <si>
    <t>NR Standalone (SA)</t>
  </si>
  <si>
    <t>Supported NR Bands</t>
  </si>
  <si>
    <r>
      <t xml:space="preserve">LAD5: </t>
    </r>
    <r>
      <rPr>
        <sz val="11"/>
        <color rgb="FFFF0000"/>
        <rFont val="Calibri"/>
        <family val="2"/>
        <scheme val="minor"/>
      </rPr>
      <t>TBA</t>
    </r>
  </si>
  <si>
    <t>Test Conditions</t>
  </si>
  <si>
    <t>Usage Mode</t>
  </si>
  <si>
    <r>
      <t>Head and Hand scenario (</t>
    </r>
    <r>
      <rPr>
        <b/>
        <sz val="11"/>
        <color theme="1"/>
        <rFont val="Calibri"/>
        <family val="2"/>
        <scheme val="minor"/>
      </rPr>
      <t>Talk mode</t>
    </r>
    <r>
      <rPr>
        <sz val="11"/>
        <color theme="1"/>
        <rFont val="Calibri"/>
        <family val="2"/>
        <scheme val="minor"/>
      </rPr>
      <t>): BHHL and BHHR</t>
    </r>
  </si>
  <si>
    <t>UE configuration</t>
  </si>
  <si>
    <r>
      <t>non-coherent UL MIMO,</t>
    </r>
    <r>
      <rPr>
        <b/>
        <sz val="11"/>
        <color theme="1"/>
        <rFont val="Calibri"/>
        <family val="2"/>
        <scheme val="minor"/>
      </rPr>
      <t xml:space="preserve"> TPMI index 2</t>
    </r>
    <r>
      <rPr>
        <sz val="11"/>
        <color theme="1"/>
        <rFont val="Calibri"/>
        <family val="2"/>
        <scheme val="minor"/>
      </rPr>
      <t>. (Index 0, 1 are not measured)</t>
    </r>
  </si>
  <si>
    <t>Hand Phantom</t>
  </si>
  <si>
    <t>Wide Grip Hand</t>
  </si>
  <si>
    <t xml:space="preserve">Measurement Step size </t>
  </si>
  <si>
    <t>15-degrees TRP; 30-degrees TRS</t>
  </si>
  <si>
    <t>Summation form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</si>
  <si>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Calibri"/>
        <family val="2"/>
        <scheme val="minor"/>
      </rPr>
      <t>weights approach</t>
    </r>
  </si>
  <si>
    <t>Lab information</t>
  </si>
  <si>
    <t xml:space="preserve"> </t>
  </si>
  <si>
    <t>Name</t>
  </si>
  <si>
    <t>Location</t>
  </si>
  <si>
    <t>ISO 17025 accredited lab</t>
  </si>
  <si>
    <t>Yes</t>
  </si>
  <si>
    <t xml:space="preserve">Test Methodology: </t>
  </si>
  <si>
    <t>Anechoic Chamber</t>
  </si>
  <si>
    <t>gNodeB Emulator</t>
  </si>
  <si>
    <t>Test system TRP expanded MU (optional)</t>
  </si>
  <si>
    <t>Test system TRS expanded MU (optional)</t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</si>
  <si>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</si>
  <si>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</si>
  <si>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</si>
  <si>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Encourage test lab to provide assessed MU value of test system</t>
    </r>
  </si>
  <si>
    <r>
      <rPr>
        <b/>
        <sz val="11"/>
        <color theme="1"/>
        <rFont val="Calibri"/>
        <family val="2"/>
        <scheme val="minor"/>
      </rPr>
      <t>Note 2:</t>
    </r>
    <r>
      <rPr>
        <sz val="11"/>
        <color theme="1"/>
        <rFont val="Calibri"/>
        <family val="2"/>
        <scheme val="minor"/>
      </rPr>
      <t xml:space="preserve"> CTIA recommended "Phantom Hand compliance" or any equivalent Hand Phantom verification procedure</t>
    </r>
  </si>
  <si>
    <t>Refer to 3GPP TR 38.870 Clause 7.4.3 and Clause 7.5.3, TMI index 2, Head and Hand phantom</t>
  </si>
  <si>
    <t>Operating Band</t>
  </si>
  <si>
    <t>UL Channel</t>
  </si>
  <si>
    <t>DL Channel</t>
  </si>
  <si>
    <t>TRP (dBm)</t>
  </si>
  <si>
    <t>TRP_average (dBm)</t>
  </si>
  <si>
    <t>TRS (dBm)</t>
  </si>
  <si>
    <t>TRS_average (dBm)</t>
  </si>
  <si>
    <t>BHHL</t>
  </si>
  <si>
    <t>BHHR</t>
  </si>
  <si>
    <t>n41 100MHz (30kHz SCS)</t>
  </si>
  <si>
    <t>Low</t>
  </si>
  <si>
    <t>Mid</t>
  </si>
  <si>
    <t>High</t>
  </si>
  <si>
    <r>
      <t>Note 1: detailed test parameters refer to TR 38.870;
Note 2: only use Traditional sin</t>
    </r>
    <r>
      <rPr>
        <b/>
        <sz val="11"/>
        <color theme="1"/>
        <rFont val="Symbol"/>
        <family val="1"/>
        <charset val="2"/>
      </rPr>
      <t>q</t>
    </r>
    <r>
      <rPr>
        <b/>
        <sz val="12"/>
        <color theme="1"/>
        <rFont val="Symbol"/>
        <family val="1"/>
        <charset val="2"/>
      </rPr>
      <t>×</t>
    </r>
    <r>
      <rPr>
        <b/>
        <sz val="11"/>
        <color theme="1"/>
        <rFont val="Symbol"/>
        <family val="1"/>
        <charset val="2"/>
      </rPr>
      <t xml:space="preserve">q </t>
    </r>
    <r>
      <rPr>
        <b/>
        <sz val="11"/>
        <color theme="1"/>
        <rFont val="Calibri"/>
        <family val="2"/>
        <scheme val="minor"/>
      </rPr>
      <t>weights approach</t>
    </r>
  </si>
  <si>
    <t>Element</t>
  </si>
  <si>
    <t>382 Piercy Rd
San Jose, CA 95138</t>
  </si>
  <si>
    <t xml:space="preserve"> SHO V3RWC (SN 2-7045), SHO V3LWC (SN 2-6043), </t>
  </si>
  <si>
    <t xml:space="preserve"> SHO V3RWC (SN 2-7045) - 22 Months
 SHO V3LWC (SN 2-6043) - 22 Months</t>
  </si>
  <si>
    <t>3GPP RAN WG4 Meeting #116
Bengaluru , IN, 25th – 29th Aug, 2025</t>
  </si>
  <si>
    <t>Element Materials Technology</t>
  </si>
  <si>
    <t>Anritsu MT8000A</t>
  </si>
  <si>
    <t>R4-2509171</t>
  </si>
  <si>
    <t xml:space="preserve">LAD5, IMEI: (vivo X100 Pro), IMEI:863335069149199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</si>
</sst>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theme="1"/>
      <name val="Symbol"/>
      <family val="1"/>
      <charset val="2"/>
    </font>
    <font>
      <b/>
      <sz val="11"/>
      <color theme="1"/>
      <name val="Symbol"/>
      <family val="1"/>
      <charset val="2"/>
    </font>
    <font>
      <b/>
      <sz val="12"/>
      <color theme="1"/>
      <name val="Symbol"/>
      <family val="1"/>
      <charset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164" fontId="10" fillId="4" borderId="6" xfId="77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9" fillId="0" borderId="19" xfId="77" applyFont="1" applyBorder="1" applyAlignment="1">
      <alignment horizontal="center" vertical="center" wrapText="1"/>
    </xf>
    <xf numFmtId="0" fontId="9" fillId="0" borderId="21" xfId="77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1" fillId="0" borderId="13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  <xf numFmtId="164" fontId="10" fillId="0" borderId="20" xfId="77" applyNumberFormat="1" applyFont="1" applyBorder="1" applyAlignment="1">
      <alignment horizontal="center" vertical="center" wrapText="1"/>
    </xf>
    <xf numFmtId="164" fontId="10" fillId="0" borderId="22" xfId="77" applyNumberFormat="1" applyFont="1" applyBorder="1" applyAlignment="1">
      <alignment horizontal="center" vertical="center" wrapText="1"/>
    </xf>
    <xf numFmtId="164" fontId="10" fillId="0" borderId="6" xfId="77" applyNumberFormat="1" applyFont="1" applyBorder="1" applyAlignment="1">
      <alignment horizontal="center" vertical="center" wrapText="1"/>
    </xf>
    <xf numFmtId="164" fontId="10" fillId="0" borderId="1" xfId="77" applyNumberFormat="1" applyFont="1" applyBorder="1" applyAlignment="1">
      <alignment horizontal="center" vertical="center" wrapText="1"/>
    </xf>
    <xf numFmtId="0" fontId="8" fillId="3" borderId="17" xfId="77" applyFont="1" applyFill="1" applyBorder="1" applyAlignment="1">
      <alignment horizontal="center" vertical="center" wrapText="1"/>
    </xf>
    <xf numFmtId="0" fontId="8" fillId="3" borderId="18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7" xfId="77" applyFont="1" applyFill="1" applyBorder="1" applyAlignment="1">
      <alignment horizontal="center" vertical="center" wrapText="1"/>
    </xf>
    <xf numFmtId="0" fontId="8" fillId="3" borderId="8" xfId="77" applyFont="1" applyFill="1" applyBorder="1" applyAlignment="1">
      <alignment horizontal="center" vertical="center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</cellXfs>
  <cellStyles count="79">
    <cellStyle name="Followed Hyperlink" xfId="68" builtinId="9" hidden="1"/>
    <cellStyle name="Followed Hyperlink" xfId="72" builtinId="9" hidden="1"/>
    <cellStyle name="Followed Hyperlink" xfId="76" builtinId="9" hidden="1"/>
    <cellStyle name="Followed Hyperlink" xfId="74" builtinId="9" hidden="1"/>
    <cellStyle name="Followed Hyperlink" xfId="70" builtinId="9" hidden="1"/>
    <cellStyle name="Followed Hyperlink" xfId="66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4" builtinId="9" hidden="1"/>
    <cellStyle name="Followed Hyperlink" xfId="62" builtinId="9" hidden="1"/>
    <cellStyle name="Followed Hyperlink" xfId="54" builtinId="9" hidden="1"/>
    <cellStyle name="Followed Hyperlink" xfId="46" builtinId="9" hidden="1"/>
    <cellStyle name="Followed Hyperlink" xfId="38" builtinId="9" hidden="1"/>
    <cellStyle name="Followed Hyperlink" xfId="30" builtinId="9" hidden="1"/>
    <cellStyle name="Followed Hyperlink" xfId="22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Hyperlink" xfId="51" builtinId="8" hidden="1"/>
    <cellStyle name="Hyperlink" xfId="55" builtinId="8" hidden="1"/>
    <cellStyle name="Hyperlink" xfId="57" builtinId="8" hidden="1"/>
    <cellStyle name="Hyperlink" xfId="59" builtinId="8" hidden="1"/>
    <cellStyle name="Hyperlink" xfId="63" builtinId="8" hidden="1"/>
    <cellStyle name="Hyperlink" xfId="65" builtinId="8" hidden="1"/>
    <cellStyle name="Hyperlink" xfId="67" builtinId="8" hidden="1"/>
    <cellStyle name="Hyperlink" xfId="71" builtinId="8" hidden="1"/>
    <cellStyle name="Hyperlink" xfId="73" builtinId="8" hidden="1"/>
    <cellStyle name="Hyperlink" xfId="75" builtinId="8" hidden="1"/>
    <cellStyle name="Hyperlink" xfId="69" builtinId="8" hidden="1"/>
    <cellStyle name="Hyperlink" xfId="61" builtinId="8" hidden="1"/>
    <cellStyle name="Hyperlink" xfId="53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37" builtinId="8" hidden="1"/>
    <cellStyle name="Hyperlink" xfId="21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5" builtinId="8" hidden="1"/>
    <cellStyle name="Hyperlink" xfId="7" builtinId="8" hidden="1"/>
    <cellStyle name="Hyperlink" xfId="9" builtinId="8" hidden="1"/>
    <cellStyle name="Hyperlink" xfId="3" builtinId="8" hidden="1"/>
    <cellStyle name="Hyperlink" xfId="1" builtinId="8" hidden="1"/>
    <cellStyle name="Normal" xfId="0" builtinId="0"/>
    <cellStyle name="Normal_SEMC OTA Test requirements" xfId="77" xr:uid="{6A97BDE1-B3AF-4623-A31A-3B1DF1246920}"/>
    <cellStyle name="常规 2" xfId="78" xr:uid="{736167CE-35E5-4E94-A06C-EF3CB0A2BD36}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connections" Target="connections.xml"/><Relationship Id="rId15" Type="http://schemas.openxmlformats.org/officeDocument/2006/relationships/customXml" Target="../customXml/item2.xml"/><Relationship Id="rId10" Type="http://schemas.microsoft.com/office/2017/06/relationships/rdRichValue" Target="richData/rdrichvalue.xml"/><Relationship Id="rId4" Type="http://schemas.openxmlformats.org/officeDocument/2006/relationships/theme" Target="theme/theme1.xml"/><Relationship Id="rId9" Type="http://schemas.microsoft.com/office/2022/10/relationships/richValueRel" Target="richData/richValueRel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0</xdr:rowOff>
        </xdr:from>
        <xdr:to>
          <xdr:col>9</xdr:col>
          <xdr:colOff>723900</xdr:colOff>
          <xdr:row>12</xdr:row>
          <xdr:rowOff>30480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</xdr:row>
          <xdr:rowOff>182880</xdr:rowOff>
        </xdr:from>
        <xdr:to>
          <xdr:col>9</xdr:col>
          <xdr:colOff>723900</xdr:colOff>
          <xdr:row>15</xdr:row>
          <xdr:rowOff>144780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4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18" sqref="A18"/>
    </sheetView>
  </sheetViews>
  <sheetFormatPr defaultColWidth="8.5546875" defaultRowHeight="14.4"/>
  <cols>
    <col min="1" max="1" width="44.44140625" customWidth="1"/>
    <col min="2" max="2" width="78.88671875" customWidth="1"/>
  </cols>
  <sheetData>
    <row r="1" spans="1:2" ht="28.8">
      <c r="A1" s="19" t="s">
        <v>81</v>
      </c>
    </row>
    <row r="3" spans="1:2">
      <c r="A3" s="4" t="s">
        <v>0</v>
      </c>
      <c r="B3" s="4" t="s">
        <v>84</v>
      </c>
    </row>
    <row r="4" spans="1:2">
      <c r="A4" s="4" t="s">
        <v>1</v>
      </c>
      <c r="B4" t="s">
        <v>2</v>
      </c>
    </row>
    <row r="5" spans="1:2">
      <c r="A5" s="4" t="s">
        <v>3</v>
      </c>
      <c r="B5" t="s">
        <v>82</v>
      </c>
    </row>
    <row r="6" spans="1:2">
      <c r="A6" s="4" t="s">
        <v>4</v>
      </c>
      <c r="B6" t="s">
        <v>5</v>
      </c>
    </row>
    <row r="7" spans="1:2">
      <c r="A7" s="4" t="s">
        <v>6</v>
      </c>
      <c r="B7" t="s">
        <v>7</v>
      </c>
    </row>
    <row r="8" spans="1:2">
      <c r="A8" s="4"/>
    </row>
    <row r="9" spans="1:2" ht="34.5" customHeight="1">
      <c r="A9" s="4" t="s">
        <v>8</v>
      </c>
      <c r="B9" s="1" t="s">
        <v>9</v>
      </c>
    </row>
    <row r="10" spans="1:2" ht="28.8">
      <c r="A10" s="4" t="s">
        <v>10</v>
      </c>
      <c r="B10" s="1" t="s">
        <v>11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65EB466C-432A-4316-B124-5954CCDC91AC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4"/>
  <sheetViews>
    <sheetView zoomScale="80" zoomScaleNormal="80" workbookViewId="0">
      <selection activeCell="A38" sqref="A38"/>
    </sheetView>
  </sheetViews>
  <sheetFormatPr defaultColWidth="8.5546875" defaultRowHeight="14.4"/>
  <cols>
    <col min="1" max="1" width="40.44140625" customWidth="1"/>
    <col min="2" max="2" width="85.77734375" customWidth="1"/>
    <col min="3" max="3" width="20.44140625" bestFit="1" customWidth="1"/>
    <col min="4" max="4" width="10.44140625" bestFit="1" customWidth="1"/>
    <col min="5" max="5" width="12.5546875" bestFit="1" customWidth="1"/>
    <col min="7" max="7" width="20.5546875" customWidth="1"/>
    <col min="8" max="8" width="10.44140625" bestFit="1" customWidth="1"/>
    <col min="9" max="9" width="17.109375" customWidth="1"/>
    <col min="10" max="10" width="10.5546875" bestFit="1" customWidth="1"/>
  </cols>
  <sheetData>
    <row r="1" spans="1:2">
      <c r="A1" s="2" t="s">
        <v>12</v>
      </c>
      <c r="B1" s="3"/>
    </row>
    <row r="2" spans="1:2">
      <c r="A2" s="1" t="s">
        <v>13</v>
      </c>
      <c r="B2" s="7" t="s">
        <v>14</v>
      </c>
    </row>
    <row r="3" spans="1:2">
      <c r="A3" s="1" t="s">
        <v>15</v>
      </c>
      <c r="B3" s="8" t="s">
        <v>16</v>
      </c>
    </row>
    <row r="4" spans="1:2">
      <c r="A4" s="1" t="s">
        <v>17</v>
      </c>
      <c r="B4" s="8" t="s">
        <v>18</v>
      </c>
    </row>
    <row r="5" spans="1:2">
      <c r="A5" s="5" t="s">
        <v>19</v>
      </c>
      <c r="B5" s="9"/>
    </row>
    <row r="6" spans="1:2">
      <c r="A6" s="1" t="s">
        <v>20</v>
      </c>
      <c r="B6" s="1" t="s">
        <v>21</v>
      </c>
    </row>
    <row r="7" spans="1:2">
      <c r="A7" s="1" t="s">
        <v>22</v>
      </c>
      <c r="B7" s="7" t="s">
        <v>23</v>
      </c>
    </row>
    <row r="8" spans="1:2" ht="28.8">
      <c r="A8" s="5" t="s">
        <v>24</v>
      </c>
      <c r="B8" s="9"/>
    </row>
    <row r="9" spans="1:2">
      <c r="A9" s="1" t="s">
        <v>25</v>
      </c>
      <c r="B9" s="7" t="s">
        <v>26</v>
      </c>
    </row>
    <row r="10" spans="1:2">
      <c r="A10" s="1" t="s">
        <v>27</v>
      </c>
      <c r="B10" s="7" t="s">
        <v>28</v>
      </c>
    </row>
    <row r="11" spans="1:2">
      <c r="A11" s="1" t="s">
        <v>29</v>
      </c>
      <c r="B11" s="7" t="s">
        <v>30</v>
      </c>
    </row>
    <row r="12" spans="1:2">
      <c r="A12" s="1" t="s">
        <v>31</v>
      </c>
      <c r="B12" s="7" t="s">
        <v>32</v>
      </c>
    </row>
    <row r="13" spans="1:2">
      <c r="A13" s="22" t="s">
        <v>33</v>
      </c>
      <c r="B13" s="7" t="s">
        <v>34</v>
      </c>
    </row>
    <row r="14" spans="1:2">
      <c r="A14" s="22"/>
      <c r="B14" s="7"/>
    </row>
    <row r="15" spans="1:2">
      <c r="A15" s="5" t="s">
        <v>35</v>
      </c>
      <c r="B15" s="9"/>
    </row>
    <row r="16" spans="1:2">
      <c r="A16" s="1" t="s">
        <v>36</v>
      </c>
      <c r="B16" t="s">
        <v>37</v>
      </c>
    </row>
    <row r="17" spans="1:4">
      <c r="A17" s="1" t="s">
        <v>38</v>
      </c>
      <c r="B17" s="7" t="s">
        <v>39</v>
      </c>
    </row>
    <row r="18" spans="1:4">
      <c r="A18" s="1" t="s">
        <v>40</v>
      </c>
      <c r="B18" t="s">
        <v>41</v>
      </c>
    </row>
    <row r="19" spans="1:4">
      <c r="A19" s="1" t="s">
        <v>42</v>
      </c>
      <c r="B19" s="4" t="s">
        <v>43</v>
      </c>
    </row>
    <row r="20" spans="1:4">
      <c r="A20" s="1" t="s">
        <v>44</v>
      </c>
      <c r="B20" t="s">
        <v>45</v>
      </c>
      <c r="C20" s="11"/>
    </row>
    <row r="21" spans="1:4">
      <c r="A21" s="5" t="s">
        <v>46</v>
      </c>
      <c r="B21" s="5" t="s">
        <v>47</v>
      </c>
      <c r="C21" s="11"/>
    </row>
    <row r="22" spans="1:4">
      <c r="A22" s="1" t="s">
        <v>48</v>
      </c>
      <c r="B22" t="s">
        <v>77</v>
      </c>
    </row>
    <row r="23" spans="1:4" ht="28.8">
      <c r="A23" s="1" t="s">
        <v>49</v>
      </c>
      <c r="B23" s="1" t="s">
        <v>78</v>
      </c>
    </row>
    <row r="24" spans="1:4">
      <c r="A24" s="1" t="s">
        <v>50</v>
      </c>
      <c r="B24" s="7" t="s">
        <v>51</v>
      </c>
    </row>
    <row r="25" spans="1:4">
      <c r="A25" s="1" t="s">
        <v>52</v>
      </c>
      <c r="B25" s="7" t="s">
        <v>53</v>
      </c>
    </row>
    <row r="26" spans="1:4">
      <c r="A26" s="1" t="s">
        <v>54</v>
      </c>
      <c r="B26" t="s">
        <v>83</v>
      </c>
    </row>
    <row r="27" spans="1:4" ht="180" customHeight="1">
      <c r="A27" s="20" t="s">
        <v>55</v>
      </c>
      <c r="B27" s="18" t="e" vm="1">
        <v>#VALUE!</v>
      </c>
    </row>
    <row r="28" spans="1:4" ht="180" customHeight="1">
      <c r="A28" s="20" t="s">
        <v>56</v>
      </c>
      <c r="B28" s="18" t="e" vm="2">
        <v>#VALUE!</v>
      </c>
      <c r="C28" s="6" t="str">
        <f>IF(B28="Noise Limited","RS-EPRE [dBm / 15kHz]","SIR [dB]")</f>
        <v>SIR [dB]</v>
      </c>
      <c r="D28" s="6" t="str">
        <f>IF(B28="Noise Limited","[dBm / 15kHz]","[dB]")</f>
        <v>[dB]</v>
      </c>
    </row>
    <row r="29" spans="1:4">
      <c r="A29" s="10" t="s">
        <v>57</v>
      </c>
      <c r="B29" t="s">
        <v>79</v>
      </c>
    </row>
    <row r="30" spans="1:4" ht="28.8">
      <c r="A30" s="10" t="s">
        <v>58</v>
      </c>
      <c r="B30" s="1" t="s">
        <v>80</v>
      </c>
    </row>
    <row r="31" spans="1:4" ht="28.35" customHeight="1">
      <c r="A31" s="15" t="s">
        <v>59</v>
      </c>
      <c r="B31" s="17">
        <v>45560</v>
      </c>
    </row>
    <row r="33" spans="1:2" ht="17.25" customHeight="1">
      <c r="A33" s="21" t="s">
        <v>60</v>
      </c>
      <c r="B33" s="21"/>
    </row>
    <row r="34" spans="1:2">
      <c r="A34" s="21" t="s">
        <v>61</v>
      </c>
      <c r="B34" s="21"/>
    </row>
  </sheetData>
  <mergeCells count="3">
    <mergeCell ref="A33:B33"/>
    <mergeCell ref="A13:A14"/>
    <mergeCell ref="A34:B3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Q19"/>
  <sheetViews>
    <sheetView zoomScale="85" zoomScaleNormal="85" workbookViewId="0">
      <selection activeCell="A24" sqref="A24"/>
    </sheetView>
  </sheetViews>
  <sheetFormatPr defaultColWidth="8.88671875" defaultRowHeight="14.4"/>
  <cols>
    <col min="1" max="1" width="9.5546875" customWidth="1"/>
    <col min="6" max="6" width="9.44140625" customWidth="1"/>
    <col min="8" max="8" width="10.44140625" customWidth="1"/>
    <col min="10" max="10" width="11" customWidth="1"/>
    <col min="12" max="12" width="10.44140625" customWidth="1"/>
    <col min="17" max="17" width="10.44140625" customWidth="1"/>
  </cols>
  <sheetData>
    <row r="1" spans="1:17" ht="15.6">
      <c r="A1" s="30" t="s">
        <v>85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</row>
    <row r="2" spans="1:17" ht="15" thickBot="1">
      <c r="A2" s="27" t="s">
        <v>62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9"/>
    </row>
    <row r="3" spans="1:17">
      <c r="A3" s="46" t="s">
        <v>63</v>
      </c>
      <c r="B3" s="42" t="s">
        <v>64</v>
      </c>
      <c r="C3" s="43"/>
      <c r="D3" s="40" t="s">
        <v>65</v>
      </c>
      <c r="E3" s="40"/>
      <c r="F3" s="39" t="s">
        <v>66</v>
      </c>
      <c r="G3" s="39"/>
      <c r="H3" s="40" t="s">
        <v>67</v>
      </c>
      <c r="J3" s="46" t="s">
        <v>63</v>
      </c>
      <c r="K3" s="42" t="s">
        <v>64</v>
      </c>
      <c r="L3" s="43"/>
      <c r="M3" s="40" t="s">
        <v>65</v>
      </c>
      <c r="N3" s="40"/>
      <c r="O3" s="39" t="s">
        <v>68</v>
      </c>
      <c r="P3" s="39"/>
      <c r="Q3" s="37" t="s">
        <v>69</v>
      </c>
    </row>
    <row r="4" spans="1:17" ht="15" thickBot="1">
      <c r="A4" s="47"/>
      <c r="B4" s="44"/>
      <c r="C4" s="45"/>
      <c r="D4" s="41"/>
      <c r="E4" s="41"/>
      <c r="F4" s="14" t="s">
        <v>70</v>
      </c>
      <c r="G4" s="14" t="s">
        <v>71</v>
      </c>
      <c r="H4" s="41"/>
      <c r="J4" s="47"/>
      <c r="K4" s="44"/>
      <c r="L4" s="45"/>
      <c r="M4" s="41"/>
      <c r="N4" s="41"/>
      <c r="O4" s="14" t="s">
        <v>70</v>
      </c>
      <c r="P4" s="14" t="s">
        <v>71</v>
      </c>
      <c r="Q4" s="38"/>
    </row>
    <row r="5" spans="1:17" ht="15" customHeight="1">
      <c r="A5" s="23" t="s">
        <v>72</v>
      </c>
      <c r="B5" s="13" t="s">
        <v>73</v>
      </c>
      <c r="C5" s="13">
        <v>509202</v>
      </c>
      <c r="D5" s="13" t="s">
        <v>73</v>
      </c>
      <c r="E5" s="13">
        <v>509202</v>
      </c>
      <c r="F5" s="16">
        <v>16.2453</v>
      </c>
      <c r="G5" s="16">
        <v>15.7959</v>
      </c>
      <c r="H5" s="35">
        <f>10*LOG((10^(F5/10)+10^(F6/10)+10^(F7/10)+10^(G5/10)+10^(G6/10)+10^(G7/10))/6)</f>
        <v>16.23358975504232</v>
      </c>
      <c r="J5" s="23" t="s">
        <v>72</v>
      </c>
      <c r="K5" s="13" t="s">
        <v>73</v>
      </c>
      <c r="L5" s="13">
        <v>509202</v>
      </c>
      <c r="M5" s="13" t="s">
        <v>73</v>
      </c>
      <c r="N5" s="13">
        <v>509202</v>
      </c>
      <c r="O5" s="16">
        <v>-83.9375</v>
      </c>
      <c r="P5" s="16">
        <v>-83.341700000000003</v>
      </c>
      <c r="Q5" s="33">
        <f>10*LOG(6/((1/10^(O5/10))+(1/10^(O6/10))+(1/10^(O7/10))+(1/10^(P5/10))+(1/10^(P6/10))+(1/10^(P7/10))))</f>
        <v>-83.65572897289654</v>
      </c>
    </row>
    <row r="6" spans="1:17" ht="16.2">
      <c r="A6" s="24"/>
      <c r="B6" s="12" t="s">
        <v>74</v>
      </c>
      <c r="C6" s="12">
        <v>518598</v>
      </c>
      <c r="D6" s="12" t="s">
        <v>74</v>
      </c>
      <c r="E6" s="12">
        <v>518598</v>
      </c>
      <c r="F6" s="16">
        <v>16.875399999999999</v>
      </c>
      <c r="G6" s="16">
        <v>15.8163</v>
      </c>
      <c r="H6" s="36"/>
      <c r="J6" s="24"/>
      <c r="K6" s="12" t="s">
        <v>74</v>
      </c>
      <c r="L6" s="12">
        <v>518598</v>
      </c>
      <c r="M6" s="12" t="s">
        <v>74</v>
      </c>
      <c r="N6" s="12">
        <v>518598</v>
      </c>
      <c r="O6" s="16">
        <v>-83.980800000000002</v>
      </c>
      <c r="P6" s="16">
        <v>-83.581800000000001</v>
      </c>
      <c r="Q6" s="34"/>
    </row>
    <row r="7" spans="1:17" ht="16.2">
      <c r="A7" s="24"/>
      <c r="B7" s="12" t="s">
        <v>75</v>
      </c>
      <c r="C7" s="12">
        <v>528000</v>
      </c>
      <c r="D7" s="12" t="s">
        <v>75</v>
      </c>
      <c r="E7" s="12">
        <v>528000</v>
      </c>
      <c r="F7" s="16">
        <v>16.828700000000001</v>
      </c>
      <c r="G7" s="16">
        <v>15.671799999999999</v>
      </c>
      <c r="H7" s="36"/>
      <c r="J7" s="24"/>
      <c r="K7" s="12" t="s">
        <v>75</v>
      </c>
      <c r="L7" s="12">
        <v>528000</v>
      </c>
      <c r="M7" s="12" t="s">
        <v>75</v>
      </c>
      <c r="N7" s="12">
        <v>528000</v>
      </c>
      <c r="O7" s="16">
        <v>-83.678200000000004</v>
      </c>
      <c r="P7" s="16">
        <v>-83.371700000000004</v>
      </c>
      <c r="Q7" s="34"/>
    </row>
    <row r="19" spans="1:7" ht="38.25" customHeight="1">
      <c r="A19" s="25" t="s">
        <v>76</v>
      </c>
      <c r="B19" s="26"/>
      <c r="C19" s="26"/>
      <c r="D19" s="26"/>
      <c r="E19" s="26"/>
      <c r="F19" s="26"/>
      <c r="G19" s="26"/>
    </row>
  </sheetData>
  <mergeCells count="17">
    <mergeCell ref="A3:A4"/>
    <mergeCell ref="J5:J7"/>
    <mergeCell ref="A19:G19"/>
    <mergeCell ref="A2:Q2"/>
    <mergeCell ref="A1:Q1"/>
    <mergeCell ref="Q5:Q7"/>
    <mergeCell ref="H5:H7"/>
    <mergeCell ref="A5:A7"/>
    <mergeCell ref="Q3:Q4"/>
    <mergeCell ref="O3:P3"/>
    <mergeCell ref="M3:N4"/>
    <mergeCell ref="K3:L4"/>
    <mergeCell ref="J3:J4"/>
    <mergeCell ref="H3:H4"/>
    <mergeCell ref="F3:G3"/>
    <mergeCell ref="D3:E4"/>
    <mergeCell ref="B3:C4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9</xdr:row>
                <xdr:rowOff>0</xdr:rowOff>
              </from>
              <to>
                <xdr:col>9</xdr:col>
                <xdr:colOff>723900</xdr:colOff>
                <xdr:row>12</xdr:row>
                <xdr:rowOff>30480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12</xdr:row>
                <xdr:rowOff>182880</xdr:rowOff>
              </from>
              <to>
                <xdr:col>9</xdr:col>
                <xdr:colOff>723900</xdr:colOff>
                <xdr:row>15</xdr:row>
                <xdr:rowOff>144780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097fc5-a429-4c0f-afb3-3dc48505756e">
      <Terms xmlns="http://schemas.microsoft.com/office/infopath/2007/PartnerControls"/>
    </lcf76f155ced4ddcb4097134ff3c332f>
    <TaxCatchAll xmlns="89be18f1-b829-4263-b109-1a291ec51b2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427BFB9E1AF64682382236E14CEBA3" ma:contentTypeVersion="18" ma:contentTypeDescription="Create a new document." ma:contentTypeScope="" ma:versionID="71e62d9de812c067bf6b9b382529acea">
  <xsd:schema xmlns:xsd="http://www.w3.org/2001/XMLSchema" xmlns:xs="http://www.w3.org/2001/XMLSchema" xmlns:p="http://schemas.microsoft.com/office/2006/metadata/properties" xmlns:ns2="83097fc5-a429-4c0f-afb3-3dc48505756e" xmlns:ns3="89be18f1-b829-4263-b109-1a291ec51b25" targetNamespace="http://schemas.microsoft.com/office/2006/metadata/properties" ma:root="true" ma:fieldsID="c7d40b7da1becab11e66962e2d59991a" ns2:_="" ns3:_="">
    <xsd:import namespace="83097fc5-a429-4c0f-afb3-3dc48505756e"/>
    <xsd:import namespace="89be18f1-b829-4263-b109-1a291ec51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97fc5-a429-4c0f-afb3-3dc4850575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ac2c274-cc8d-4328-a80b-ddc6cd6b09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be18f1-b829-4263-b109-1a291ec51b2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dca9c1b-12bc-45de-bf55-58560a23f80d}" ma:internalName="TaxCatchAll" ma:showField="CatchAllData" ma:web="89be18f1-b829-4263-b109-1a291ec51b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BC92D6-11DA-43E8-8C26-2E33067337CB}">
  <ds:schemaRefs>
    <ds:schemaRef ds:uri="http://schemas.microsoft.com/office/2006/metadata/properties"/>
    <ds:schemaRef ds:uri="http://schemas.microsoft.com/office/infopath/2007/PartnerControls"/>
    <ds:schemaRef ds:uri="83097fc5-a429-4c0f-afb3-3dc48505756e"/>
    <ds:schemaRef ds:uri="89be18f1-b829-4263-b109-1a291ec51b25"/>
  </ds:schemaRefs>
</ds:datastoreItem>
</file>

<file path=customXml/itemProps2.xml><?xml version="1.0" encoding="utf-8"?>
<ds:datastoreItem xmlns:ds="http://schemas.openxmlformats.org/officeDocument/2006/customXml" ds:itemID="{5F5BD6C3-B018-459F-9421-68CA97389C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CF03E6-8F3E-49FA-B49F-F2426BE830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097fc5-a429-4c0f-afb3-3dc48505756e"/>
    <ds:schemaRef ds:uri="89be18f1-b829-4263-b109-1a291ec51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2Tx AC results (talk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Edward Ortiz</cp:lastModifiedBy>
  <cp:revision/>
  <dcterms:created xsi:type="dcterms:W3CDTF">2014-04-03T16:46:49Z</dcterms:created>
  <dcterms:modified xsi:type="dcterms:W3CDTF">2025-08-12T15:30:08Z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0x0101005A427BFB9E1AF64682382236E14CEBA3</vt:lpwstr>
  </property>
  <property fmtid="{D5CDD505-2E9C-101B-9397-08002B2CF9AE}" pid="3" name="MediaServiceImageTags">
    <vt:lpwstr/>
  </property>
</Properties>
</file>